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PACITACION 2023\Formatos 2023\EJE 1\"/>
    </mc:Choice>
  </mc:AlternateContent>
  <bookViews>
    <workbookView xWindow="-120" yWindow="-120" windowWidth="29040" windowHeight="15840"/>
  </bookViews>
  <sheets>
    <sheet name="CEDULA 1Tr23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5" l="1"/>
  <c r="M19" i="5" l="1"/>
  <c r="G23" i="5"/>
  <c r="M17" i="5"/>
  <c r="G21" i="5"/>
  <c r="G25" i="5"/>
  <c r="G19" i="5"/>
  <c r="M23" i="5" l="1"/>
  <c r="M15" i="5" l="1"/>
  <c r="N15" i="5"/>
  <c r="N17" i="5"/>
  <c r="N13" i="5" l="1"/>
  <c r="M25" i="5"/>
  <c r="M21" i="5" l="1"/>
  <c r="N25" i="5"/>
  <c r="N23" i="5"/>
  <c r="N21" i="5"/>
  <c r="N19" i="5"/>
</calcChain>
</file>

<file path=xl/sharedStrings.xml><?xml version="1.0" encoding="utf-8"?>
<sst xmlns="http://schemas.openxmlformats.org/spreadsheetml/2006/main" count="85" uniqueCount="35">
  <si>
    <t>CÉDULA DE AVANCE DE CUMPLIMIENTO DE LOS OBJETIVOS Y METAS</t>
  </si>
  <si>
    <t>MUNICIPIO DE BENITO JUÁREZ QUINTANA ROO</t>
  </si>
  <si>
    <t>NIVEL MIR CON RESUMEN
 NARRATIVO</t>
  </si>
  <si>
    <t>NOMBRE DEL
 INDICADOR</t>
  </si>
  <si>
    <t>FRECUENCIA DE
 MEDICIÓN</t>
  </si>
  <si>
    <t>METAS-AVANCE</t>
  </si>
  <si>
    <t>JUSTIFICACIONES</t>
  </si>
  <si>
    <t>META ANUAL
 PROGRAMADA</t>
  </si>
  <si>
    <t>ACUMULABLE
SI/NO</t>
  </si>
  <si>
    <t>PROGRAMADO Y REALIZADO EN EL PERIODO</t>
  </si>
  <si>
    <t>AVANCE DE LA META PROGRAMADA</t>
  </si>
  <si>
    <t>1er
TRIM</t>
  </si>
  <si>
    <t>2do
TRIM</t>
  </si>
  <si>
    <t>3er
TRIM</t>
  </si>
  <si>
    <t>4to
TRIM</t>
  </si>
  <si>
    <t>TRIM</t>
  </si>
  <si>
    <t>ANUAL</t>
  </si>
  <si>
    <t>NO</t>
  </si>
  <si>
    <t>-</t>
  </si>
  <si>
    <r>
      <rPr>
        <b/>
        <sz val="12"/>
        <color theme="1"/>
        <rFont val="Calibri"/>
        <family val="2"/>
        <scheme val="minor"/>
      </rPr>
      <t xml:space="preserve">IBG: </t>
    </r>
    <r>
      <rPr>
        <sz val="12"/>
        <color theme="1"/>
        <rFont val="Calibri"/>
        <family val="2"/>
        <scheme val="minor"/>
      </rPr>
      <t xml:space="preserve">Índice de Buen Gobierno. </t>
    </r>
  </si>
  <si>
    <r>
      <rPr>
        <b/>
        <sz val="12"/>
        <color theme="1"/>
        <rFont val="Calibri"/>
        <family val="2"/>
        <scheme val="minor"/>
      </rPr>
      <t>CDCOP18GM:</t>
    </r>
    <r>
      <rPr>
        <sz val="12"/>
        <color theme="1"/>
        <rFont val="Calibri"/>
        <family val="2"/>
        <scheme val="minor"/>
      </rPr>
      <t xml:space="preserve"> Calificación de confianza otorgada por la población de 18 años y más al gobierno municipal </t>
    </r>
  </si>
  <si>
    <t>P.</t>
  </si>
  <si>
    <t>C.</t>
  </si>
  <si>
    <t>A.</t>
  </si>
  <si>
    <r>
      <rPr>
        <b/>
        <sz val="12"/>
        <color theme="1"/>
        <rFont val="Calibri"/>
        <family val="2"/>
        <scheme val="minor"/>
      </rPr>
      <t>PSCSPM</t>
    </r>
    <r>
      <rPr>
        <sz val="12"/>
        <color theme="1"/>
        <rFont val="Calibri"/>
        <family val="2"/>
        <scheme val="minor"/>
      </rPr>
      <t>: Porcentaje de la población que se siente muy satisfecha con los servicios municipales de agua potable, drenaje y alcantarillado, alumbrado público, parques y jardines, recolección de basura, policía y mantenimiento de calles y avenidas.</t>
    </r>
  </si>
  <si>
    <t>Bienal</t>
  </si>
  <si>
    <t>SENTIDO DEL INDICADOR      (ascendente, descendente, regular o nominal)</t>
  </si>
  <si>
    <t>Ascendente
Regular</t>
  </si>
  <si>
    <t xml:space="preserve">PROGRAMA PRESUPUESTARIO ANUAL: </t>
  </si>
  <si>
    <t>PERÍODO QUE SE INFORMA: DEL 1 DE ENERO AL 31 DE MARZO 2023.</t>
  </si>
  <si>
    <t>Justificacion Trimestral:
Justificación Anual:</t>
  </si>
  <si>
    <r>
      <rPr>
        <b/>
        <sz val="12"/>
        <color theme="1"/>
        <rFont val="Calibri"/>
        <family val="2"/>
        <scheme val="minor"/>
      </rPr>
      <t xml:space="preserve">F. 1.XX.1. </t>
    </r>
    <r>
      <rPr>
        <sz val="12"/>
        <color theme="1"/>
        <rFont val="Calibri"/>
        <family val="2"/>
        <scheme val="minor"/>
      </rPr>
      <t>Contribuir a la renovación de los mecanismos de gestión flexibilizando nuestras estructuras y procedimientos administrativos con calidad, innovación tecnológica y combate a la corrupción mediante …</t>
    </r>
  </si>
  <si>
    <r>
      <rPr>
        <b/>
        <sz val="12"/>
        <color theme="1"/>
        <rFont val="Calibri"/>
        <family val="2"/>
        <scheme val="minor"/>
      </rPr>
      <t>Meta Trimestral:</t>
    </r>
    <r>
      <rPr>
        <sz val="12"/>
        <color theme="1"/>
        <rFont val="Calibri"/>
        <family val="2"/>
        <scheme val="minor"/>
      </rPr>
      <t xml:space="preserve"> El Instituto Nacional de Estadística y Geografía INEGI publica la Encuesta Nacional de Calidad e Impacto Gubernamental de manera bienal con la información relativa a los grados de satisfacción de la población de 18 años y más.  </t>
    </r>
    <r>
      <rPr>
        <b/>
        <sz val="12"/>
        <color theme="1"/>
        <rFont val="Calibri"/>
        <family val="2"/>
        <scheme val="minor"/>
      </rPr>
      <t>El úlimo periodo del levantamiento de la información fue  del 01 de noviembre al 16 de diciembre de 2021 con el 34.7%</t>
    </r>
    <r>
      <rPr>
        <sz val="12"/>
        <color theme="1"/>
        <rFont val="Calibri"/>
        <family val="2"/>
        <scheme val="minor"/>
      </rPr>
      <t xml:space="preserve"> de población encuestada que se siente muy satisfecha y safisfecha.  Sin embargo...
</t>
    </r>
    <r>
      <rPr>
        <b/>
        <sz val="12"/>
        <color theme="1"/>
        <rFont val="Calibri"/>
        <family val="2"/>
        <scheme val="minor"/>
      </rPr>
      <t xml:space="preserve">Meta Anual: </t>
    </r>
    <r>
      <rPr>
        <sz val="12"/>
        <color theme="1"/>
        <rFont val="Calibri"/>
        <family val="2"/>
        <scheme val="minor"/>
      </rPr>
      <t>De acuerdo a la Guía para la integración y rendición de los informes de avance de gestión financiera y de la información para la planeación de la fiscalización de la cuenta pública que emite la ASEQROO para el ejercicio fiscal 2023, para</t>
    </r>
    <r>
      <rPr>
        <b/>
        <sz val="12"/>
        <color theme="1"/>
        <rFont val="Calibri"/>
        <family val="2"/>
        <scheme val="minor"/>
      </rPr>
      <t xml:space="preserve"> indicadores NO acumulativos</t>
    </r>
    <r>
      <rPr>
        <sz val="12"/>
        <color theme="1"/>
        <rFont val="Calibri"/>
        <family val="2"/>
        <scheme val="minor"/>
      </rPr>
      <t xml:space="preserve">, se registra en el avance de la meta anual programada, </t>
    </r>
    <r>
      <rPr>
        <b/>
        <sz val="12"/>
        <color theme="1"/>
        <rFont val="Calibri"/>
        <family val="2"/>
        <scheme val="minor"/>
      </rPr>
      <t>el promedio de los porcentajes de cumplimiento alcanzados</t>
    </r>
    <r>
      <rPr>
        <sz val="12"/>
        <color theme="1"/>
        <rFont val="Calibri"/>
        <family val="2"/>
        <scheme val="minor"/>
      </rPr>
      <t>. Pag 23 https://www.aseqroo.mx/MARCO_JURIDICO/2023/Guias/GUIA%202023.pdf</t>
    </r>
  </si>
  <si>
    <r>
      <rPr>
        <b/>
        <sz val="12"/>
        <color theme="1"/>
        <rFont val="Calibri"/>
        <family val="2"/>
        <scheme val="minor"/>
      </rPr>
      <t xml:space="preserve">Meta Trimestral: </t>
    </r>
    <r>
      <rPr>
        <sz val="12"/>
        <color theme="1"/>
        <rFont val="Calibri"/>
        <family val="2"/>
        <scheme val="minor"/>
      </rPr>
      <t xml:space="preserve">El Instituto Mexicano para la Competitividad A. C. IMCO actualiza y publica los índices y subíndices cada dos años. </t>
    </r>
    <r>
      <rPr>
        <b/>
        <sz val="12"/>
        <color theme="1"/>
        <rFont val="Calibri"/>
        <family val="2"/>
        <scheme val="minor"/>
      </rPr>
      <t>El índice se actualizó en 2022 obteniendo una calificación de 59 puntos.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Meta Anual: </t>
    </r>
    <r>
      <rPr>
        <sz val="12"/>
        <color theme="1"/>
        <rFont val="Calibri"/>
        <family val="2"/>
        <scheme val="minor"/>
      </rPr>
      <t>De acuerdo a la Guía para la integración y rendición de los informes de avance de gestión financiera y de la información para la planeación de la fiscalización de la cuenta pública que emite la ASEQROO para el ejercicio fiscal 2023, para</t>
    </r>
    <r>
      <rPr>
        <b/>
        <sz val="12"/>
        <color theme="1"/>
        <rFont val="Calibri"/>
        <family val="2"/>
        <scheme val="minor"/>
      </rPr>
      <t xml:space="preserve"> indicadores NO acumulativos</t>
    </r>
    <r>
      <rPr>
        <sz val="12"/>
        <color theme="1"/>
        <rFont val="Calibri"/>
        <family val="2"/>
        <scheme val="minor"/>
      </rPr>
      <t>, se registra en el avance de la meta anual programada,</t>
    </r>
    <r>
      <rPr>
        <b/>
        <sz val="12"/>
        <color theme="1"/>
        <rFont val="Calibri"/>
        <family val="2"/>
        <scheme val="minor"/>
      </rPr>
      <t xml:space="preserve"> el promedio de los porcentajes de cumplimiento alcanzados</t>
    </r>
    <r>
      <rPr>
        <sz val="12"/>
        <color theme="1"/>
        <rFont val="Calibri"/>
        <family val="2"/>
        <scheme val="minor"/>
      </rPr>
      <t>. Pag 23 https://www.aseqroo.mx/MARCO_JURIDICO/2023/Guias/GUIA%202023.pdf</t>
    </r>
  </si>
  <si>
    <r>
      <rPr>
        <b/>
        <sz val="12"/>
        <color theme="1"/>
        <rFont val="Calibri"/>
        <family val="2"/>
        <scheme val="minor"/>
      </rPr>
      <t xml:space="preserve">Meta Trimestral: </t>
    </r>
    <r>
      <rPr>
        <sz val="12"/>
        <color theme="1"/>
        <rFont val="Calibri"/>
        <family val="2"/>
        <scheme val="minor"/>
      </rPr>
      <t xml:space="preserve">El Instituto Nacional de Estadística y Geografía INEGI publica la Encuesta Nacional de Calidad e Impacto Gubernamental de manera bienal con la información relativa a la Confianza de la población de 18 años y más en el Gobierno Municipal.
</t>
    </r>
    <r>
      <rPr>
        <b/>
        <sz val="12"/>
        <color theme="1"/>
        <rFont val="Calibri"/>
        <family val="2"/>
        <scheme val="minor"/>
      </rPr>
      <t>En diciembre 2021 se obtuvo la Calificación de Confianza al Gobierno Municipal de 5.0.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Meta Anual:</t>
    </r>
    <r>
      <rPr>
        <sz val="12"/>
        <color theme="1"/>
        <rFont val="Calibri"/>
        <family val="2"/>
        <scheme val="minor"/>
      </rPr>
      <t xml:space="preserve"> De acuerdo a la Guía para la integración y rendición de los informes de avance de gestión financiera y de la información para la planeación de la fiscalización de la cuenta pública que emite la ASEQROO para el ejercicio fiscal 2023, para</t>
    </r>
    <r>
      <rPr>
        <b/>
        <sz val="12"/>
        <color theme="1"/>
        <rFont val="Calibri"/>
        <family val="2"/>
        <scheme val="minor"/>
      </rPr>
      <t xml:space="preserve"> indicadores NO acumulativos</t>
    </r>
    <r>
      <rPr>
        <sz val="12"/>
        <color theme="1"/>
        <rFont val="Calibri"/>
        <family val="2"/>
        <scheme val="minor"/>
      </rPr>
      <t xml:space="preserve">, se registra en el avance de la meta anual programada, </t>
    </r>
    <r>
      <rPr>
        <b/>
        <sz val="12"/>
        <color theme="1"/>
        <rFont val="Calibri"/>
        <family val="2"/>
        <scheme val="minor"/>
      </rPr>
      <t>el promedio de los porcentajes de cumplimiento alcanzados</t>
    </r>
    <r>
      <rPr>
        <sz val="12"/>
        <color theme="1"/>
        <rFont val="Calibri"/>
        <family val="2"/>
        <scheme val="minor"/>
      </rPr>
      <t>. Pag 23 https://www.aseqroo.mx/MARCO_JURIDICO/2023/Guias/GUIA%202023.pdf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</si>
</sst>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03">
    <xf numFmtId="0" fontId="0" fillId="0" borderId="0" xfId="0"/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11" xfId="0" applyBorder="1"/>
    <xf numFmtId="0" fontId="0" fillId="0" borderId="4" xfId="0" applyBorder="1"/>
    <xf numFmtId="10" fontId="0" fillId="0" borderId="0" xfId="0" applyNumberFormat="1"/>
    <xf numFmtId="0" fontId="1" fillId="0" borderId="1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10" fontId="0" fillId="3" borderId="27" xfId="0" applyNumberFormat="1" applyFill="1" applyBorder="1" applyAlignment="1">
      <alignment horizontal="center" vertical="center"/>
    </xf>
    <xf numFmtId="2" fontId="0" fillId="3" borderId="23" xfId="0" applyNumberForma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3" borderId="13" xfId="0" applyNumberFormat="1" applyFill="1" applyBorder="1" applyAlignment="1">
      <alignment horizontal="center" vertical="center"/>
    </xf>
    <xf numFmtId="2" fontId="0" fillId="3" borderId="16" xfId="0" applyNumberFormat="1" applyFill="1" applyBorder="1" applyAlignment="1">
      <alignment horizontal="center" vertical="center" wrapText="1"/>
    </xf>
    <xf numFmtId="2" fontId="0" fillId="4" borderId="13" xfId="0" applyNumberFormat="1" applyFill="1" applyBorder="1" applyAlignment="1">
      <alignment horizontal="center" vertical="center"/>
    </xf>
    <xf numFmtId="10" fontId="0" fillId="3" borderId="33" xfId="0" applyNumberFormat="1" applyFill="1" applyBorder="1" applyAlignment="1">
      <alignment horizontal="center" vertical="center"/>
    </xf>
    <xf numFmtId="10" fontId="5" fillId="3" borderId="36" xfId="0" applyNumberFormat="1" applyFont="1" applyFill="1" applyBorder="1" applyAlignment="1">
      <alignment horizontal="center" vertical="center" wrapText="1"/>
    </xf>
    <xf numFmtId="10" fontId="5" fillId="3" borderId="37" xfId="0" applyNumberFormat="1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/>
    </xf>
    <xf numFmtId="2" fontId="0" fillId="3" borderId="23" xfId="0" applyNumberForma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3" borderId="26" xfId="0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top" wrapText="1"/>
    </xf>
    <xf numFmtId="0" fontId="0" fillId="3" borderId="27" xfId="0" applyFill="1" applyBorder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2" fontId="0" fillId="3" borderId="23" xfId="1" applyNumberFormat="1" applyFont="1" applyFill="1" applyBorder="1" applyAlignment="1">
      <alignment horizontal="center" vertical="center"/>
    </xf>
    <xf numFmtId="10" fontId="0" fillId="3" borderId="33" xfId="0" applyNumberFormat="1" applyFill="1" applyBorder="1" applyAlignment="1">
      <alignment horizontal="center" vertical="center"/>
    </xf>
    <xf numFmtId="10" fontId="0" fillId="3" borderId="27" xfId="0" applyNumberFormat="1" applyFill="1" applyBorder="1" applyAlignment="1">
      <alignment horizontal="center" vertical="center"/>
    </xf>
    <xf numFmtId="10" fontId="5" fillId="3" borderId="35" xfId="0" applyNumberFormat="1" applyFont="1" applyFill="1" applyBorder="1" applyAlignment="1">
      <alignment horizontal="center" vertical="center" wrapText="1"/>
    </xf>
    <xf numFmtId="0" fontId="0" fillId="3" borderId="33" xfId="0" applyFill="1" applyBorder="1" applyAlignment="1">
      <alignment horizontal="left" vertical="top" wrapText="1"/>
    </xf>
    <xf numFmtId="0" fontId="0" fillId="3" borderId="34" xfId="0" applyFill="1" applyBorder="1" applyAlignment="1">
      <alignment horizontal="left" vertical="top" wrapText="1"/>
    </xf>
    <xf numFmtId="0" fontId="0" fillId="3" borderId="21" xfId="0" applyFill="1" applyBorder="1" applyAlignment="1">
      <alignment horizontal="left" vertical="center" wrapText="1"/>
    </xf>
    <xf numFmtId="0" fontId="0" fillId="3" borderId="24" xfId="0" applyFill="1" applyBorder="1" applyAlignment="1">
      <alignment horizontal="left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/>
    </xf>
    <xf numFmtId="0" fontId="0" fillId="3" borderId="32" xfId="0" applyFill="1" applyBorder="1" applyAlignment="1">
      <alignment horizontal="left" vertical="center" wrapText="1"/>
    </xf>
    <xf numFmtId="0" fontId="0" fillId="3" borderId="29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10" fontId="5" fillId="4" borderId="37" xfId="0" applyNumberFormat="1" applyFont="1" applyFill="1" applyBorder="1" applyAlignment="1">
      <alignment horizontal="center" vertical="center" wrapText="1"/>
    </xf>
    <xf numFmtId="10" fontId="5" fillId="2" borderId="37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2" fontId="0" fillId="2" borderId="30" xfId="0" applyNumberForma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10" fontId="5" fillId="4" borderId="36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0" fillId="3" borderId="13" xfId="0" applyFill="1" applyBorder="1" applyAlignment="1">
      <alignment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10" fontId="5" fillId="3" borderId="39" xfId="0" applyNumberFormat="1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0" fillId="3" borderId="16" xfId="0" applyFill="1" applyBorder="1" applyAlignment="1">
      <alignment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/>
    </xf>
    <xf numFmtId="10" fontId="5" fillId="3" borderId="38" xfId="0" applyNumberFormat="1" applyFont="1" applyFill="1" applyBorder="1" applyAlignment="1">
      <alignment horizontal="center" vertical="center" wrapText="1"/>
    </xf>
    <xf numFmtId="10" fontId="5" fillId="3" borderId="40" xfId="0" applyNumberFormat="1" applyFont="1" applyFill="1" applyBorder="1" applyAlignment="1">
      <alignment horizontal="center" vertical="center" wrapText="1"/>
    </xf>
    <xf numFmtId="10" fontId="5" fillId="3" borderId="41" xfId="0" applyNumberFormat="1" applyFont="1" applyFill="1" applyBorder="1" applyAlignment="1">
      <alignment horizontal="center" vertical="center" wrapText="1"/>
    </xf>
    <xf numFmtId="2" fontId="0" fillId="4" borderId="30" xfId="0" applyNumberFormat="1" applyFill="1" applyBorder="1" applyAlignment="1">
      <alignment horizontal="center" vertical="center" wrapText="1"/>
    </xf>
    <xf numFmtId="2" fontId="0" fillId="3" borderId="30" xfId="0" applyNumberForma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5"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rgb="FF00B050"/>
        </patternFill>
      </fill>
    </dxf>
    <dxf>
      <numFmt numFmtId="14" formatCode="0.00%"/>
      <fill>
        <patternFill>
          <bgColor rgb="FFFFFF00"/>
        </patternFill>
      </fill>
    </dxf>
    <dxf>
      <numFmt numFmtId="14" formatCode="0.00%"/>
      <fill>
        <patternFill>
          <bgColor rgb="FFFF0000"/>
        </patternFill>
      </fill>
    </dxf>
    <dxf>
      <numFmt numFmtId="14" formatCode="0.00%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479652</xdr:colOff>
      <xdr:row>2</xdr:row>
      <xdr:rowOff>196101</xdr:rowOff>
    </xdr:from>
    <xdr:to>
      <xdr:col>2</xdr:col>
      <xdr:colOff>1400402</xdr:colOff>
      <xdr:row>7</xdr:row>
      <xdr:rowOff>61004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6938" y="604315"/>
          <a:ext cx="920750" cy="967082"/>
        </a:xfrm>
        <a:prstGeom prst="rect">
          <a:avLst/>
        </a:prstGeom>
      </xdr:spPr>
    </xdr:pic>
    <xdr:clientData/>
  </xdr:twoCellAnchor>
  <xdr:oneCellAnchor>
    <xdr:from>
      <xdr:col>2</xdr:col>
      <xdr:colOff>337911</xdr:colOff>
      <xdr:row>38</xdr:row>
      <xdr:rowOff>6804</xdr:rowOff>
    </xdr:from>
    <xdr:ext cx="5018767" cy="161924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025197" y="74315411"/>
          <a:ext cx="5018767" cy="16192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300"/>
            <a:t>_________________________</a:t>
          </a:r>
        </a:p>
        <a:p>
          <a:pPr algn="ctr"/>
          <a:r>
            <a:rPr lang="es-MX" sz="2000"/>
            <a:t>Elaboró</a:t>
          </a:r>
        </a:p>
      </xdr:txBody>
    </xdr:sp>
    <xdr:clientData/>
  </xdr:oneCellAnchor>
  <xdr:oneCellAnchor>
    <xdr:from>
      <xdr:col>7</xdr:col>
      <xdr:colOff>862818</xdr:colOff>
      <xdr:row>38</xdr:row>
      <xdr:rowOff>165554</xdr:rowOff>
    </xdr:from>
    <xdr:ext cx="4056164" cy="1607993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25175" y="74474161"/>
          <a:ext cx="4056164" cy="16079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300"/>
            <a:t>_________________________</a:t>
          </a:r>
        </a:p>
        <a:p>
          <a:pPr algn="ctr"/>
          <a:r>
            <a:rPr lang="es-MX" sz="2000"/>
            <a:t>Revisó </a:t>
          </a:r>
        </a:p>
      </xdr:txBody>
    </xdr:sp>
    <xdr:clientData/>
  </xdr:oneCellAnchor>
  <xdr:oneCellAnchor>
    <xdr:from>
      <xdr:col>13</xdr:col>
      <xdr:colOff>535214</xdr:colOff>
      <xdr:row>40</xdr:row>
      <xdr:rowOff>193723</xdr:rowOff>
    </xdr:from>
    <xdr:ext cx="5007428" cy="71853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6986250" y="14971080"/>
          <a:ext cx="5007428" cy="718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/>
            <a:t>_________________________</a:t>
          </a:r>
        </a:p>
        <a:p>
          <a:pPr algn="ctr"/>
          <a:r>
            <a:rPr lang="es-MX" sz="2000"/>
            <a:t>Autorizó</a:t>
          </a:r>
        </a:p>
      </xdr:txBody>
    </xdr:sp>
    <xdr:clientData/>
  </xdr:oneCellAnchor>
  <xdr:twoCellAnchor editAs="oneCell">
    <xdr:from>
      <xdr:col>15</xdr:col>
      <xdr:colOff>317500</xdr:colOff>
      <xdr:row>2</xdr:row>
      <xdr:rowOff>31750</xdr:rowOff>
    </xdr:from>
    <xdr:to>
      <xdr:col>16</xdr:col>
      <xdr:colOff>635000</xdr:colOff>
      <xdr:row>8</xdr:row>
      <xdr:rowOff>46606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58BFE77-D3A7-7575-9A06-DABF3A627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00" y="444500"/>
          <a:ext cx="2238375" cy="1300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S35"/>
  <sheetViews>
    <sheetView tabSelected="1" topLeftCell="H14" zoomScale="70" zoomScaleNormal="70" zoomScaleSheetLayoutView="40" workbookViewId="0">
      <selection activeCell="N13" sqref="N13:N14"/>
    </sheetView>
  </sheetViews>
  <sheetFormatPr baseColWidth="10" defaultColWidth="11" defaultRowHeight="15.6" x14ac:dyDescent="0.3"/>
  <cols>
    <col min="3" max="3" width="28" customWidth="1"/>
    <col min="4" max="4" width="34.5" customWidth="1"/>
    <col min="5" max="5" width="15.09765625" customWidth="1"/>
    <col min="6" max="6" width="18" customWidth="1"/>
    <col min="7" max="7" width="16" customWidth="1"/>
    <col min="8" max="8" width="15.59765625" customWidth="1"/>
    <col min="9" max="12" width="12.09765625" customWidth="1"/>
    <col min="13" max="14" width="24" customWidth="1"/>
    <col min="15" max="16" width="25.19921875" customWidth="1"/>
    <col min="17" max="17" width="36.09765625" customWidth="1"/>
  </cols>
  <sheetData>
    <row r="3" spans="3:18" x14ac:dyDescent="0.3"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</row>
    <row r="4" spans="3:18" ht="17.399999999999999" x14ac:dyDescent="0.3">
      <c r="C4" s="4"/>
      <c r="D4" s="28" t="s">
        <v>0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</row>
    <row r="5" spans="3:18" ht="17.399999999999999" x14ac:dyDescent="0.3">
      <c r="C5" s="4"/>
      <c r="D5" s="28" t="s">
        <v>1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</row>
    <row r="6" spans="3:18" ht="17.399999999999999" x14ac:dyDescent="0.3">
      <c r="C6" s="4"/>
      <c r="D6" s="30" t="s">
        <v>29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1"/>
      <c r="R6" s="7"/>
    </row>
    <row r="7" spans="3:18" x14ac:dyDescent="0.3">
      <c r="C7" s="4"/>
      <c r="Q7" s="5"/>
    </row>
    <row r="8" spans="3:18" ht="16.2" thickBot="1" x14ac:dyDescent="0.35">
      <c r="C8" s="4"/>
      <c r="Q8" s="5"/>
    </row>
    <row r="9" spans="3:18" ht="39" customHeight="1" thickBot="1" x14ac:dyDescent="0.35">
      <c r="C9" s="41" t="s">
        <v>28</v>
      </c>
      <c r="D9" s="42"/>
      <c r="E9" s="43"/>
      <c r="F9" s="32"/>
      <c r="G9" s="33"/>
      <c r="H9" s="33"/>
      <c r="I9" s="33"/>
      <c r="J9" s="33"/>
      <c r="K9" s="33"/>
      <c r="L9" s="33"/>
      <c r="M9" s="33"/>
      <c r="N9" s="33"/>
      <c r="O9" s="33"/>
      <c r="P9" s="33"/>
      <c r="Q9" s="34"/>
      <c r="R9" s="9"/>
    </row>
    <row r="10" spans="3:18" ht="27.9" customHeight="1" x14ac:dyDescent="0.3">
      <c r="C10" s="26" t="s">
        <v>2</v>
      </c>
      <c r="D10" s="39" t="s">
        <v>3</v>
      </c>
      <c r="E10" s="39" t="s">
        <v>26</v>
      </c>
      <c r="F10" s="39" t="s">
        <v>4</v>
      </c>
      <c r="G10" s="35" t="s">
        <v>5</v>
      </c>
      <c r="H10" s="35"/>
      <c r="I10" s="35"/>
      <c r="J10" s="35"/>
      <c r="K10" s="35"/>
      <c r="L10" s="35"/>
      <c r="M10" s="35"/>
      <c r="N10" s="35"/>
      <c r="O10" s="35" t="s">
        <v>6</v>
      </c>
      <c r="P10" s="35"/>
      <c r="Q10" s="36"/>
    </row>
    <row r="11" spans="3:18" ht="32.1" customHeight="1" x14ac:dyDescent="0.3">
      <c r="C11" s="27"/>
      <c r="D11" s="40"/>
      <c r="E11" s="40"/>
      <c r="F11" s="40"/>
      <c r="G11" s="40" t="s">
        <v>7</v>
      </c>
      <c r="H11" s="40" t="s">
        <v>8</v>
      </c>
      <c r="I11" s="37" t="s">
        <v>9</v>
      </c>
      <c r="J11" s="37"/>
      <c r="K11" s="37"/>
      <c r="L11" s="37"/>
      <c r="M11" s="37" t="s">
        <v>10</v>
      </c>
      <c r="N11" s="37"/>
      <c r="O11" s="37"/>
      <c r="P11" s="37"/>
      <c r="Q11" s="38"/>
    </row>
    <row r="12" spans="3:18" ht="31.2" x14ac:dyDescent="0.3">
      <c r="C12" s="27"/>
      <c r="D12" s="40"/>
      <c r="E12" s="40"/>
      <c r="F12" s="40"/>
      <c r="G12" s="40"/>
      <c r="H12" s="40"/>
      <c r="I12" s="10" t="s">
        <v>11</v>
      </c>
      <c r="J12" s="10" t="s">
        <v>12</v>
      </c>
      <c r="K12" s="10" t="s">
        <v>13</v>
      </c>
      <c r="L12" s="10" t="s">
        <v>14</v>
      </c>
      <c r="M12" s="10" t="s">
        <v>15</v>
      </c>
      <c r="N12" s="10" t="s">
        <v>16</v>
      </c>
      <c r="O12" s="37"/>
      <c r="P12" s="37"/>
      <c r="Q12" s="38"/>
    </row>
    <row r="13" spans="3:18" ht="90.75" customHeight="1" x14ac:dyDescent="0.3">
      <c r="C13" s="54" t="s">
        <v>31</v>
      </c>
      <c r="D13" s="58" t="s">
        <v>24</v>
      </c>
      <c r="E13" s="56" t="s">
        <v>27</v>
      </c>
      <c r="F13" s="57" t="s">
        <v>25</v>
      </c>
      <c r="G13" s="49">
        <v>0.37009999999999998</v>
      </c>
      <c r="H13" s="24" t="s">
        <v>17</v>
      </c>
      <c r="I13" s="17">
        <v>0.34699999999999998</v>
      </c>
      <c r="J13" s="17" t="s">
        <v>18</v>
      </c>
      <c r="K13" s="17" t="s">
        <v>18</v>
      </c>
      <c r="L13" s="17" t="s">
        <v>18</v>
      </c>
      <c r="M13" s="99">
        <f>IFERROR(I13/I14,"ND")</f>
        <v>0.93758443663874624</v>
      </c>
      <c r="N13" s="51">
        <f t="shared" ref="N13" si="0">IFERROR(((I13)/G13),"ND")</f>
        <v>0.93758443663874624</v>
      </c>
      <c r="O13" s="52" t="s">
        <v>32</v>
      </c>
      <c r="P13" s="52"/>
      <c r="Q13" s="53"/>
    </row>
    <row r="14" spans="3:18" ht="90.75" customHeight="1" x14ac:dyDescent="0.3">
      <c r="C14" s="54"/>
      <c r="D14" s="59"/>
      <c r="E14" s="21"/>
      <c r="F14" s="22"/>
      <c r="G14" s="50"/>
      <c r="H14" s="25"/>
      <c r="I14" s="11">
        <v>0.37009999999999998</v>
      </c>
      <c r="J14" s="11">
        <v>0.37009999999999998</v>
      </c>
      <c r="K14" s="11">
        <v>0.37009999999999998</v>
      </c>
      <c r="L14" s="11">
        <v>0.37009999999999998</v>
      </c>
      <c r="M14" s="100"/>
      <c r="N14" s="19"/>
      <c r="O14" s="46"/>
      <c r="P14" s="46"/>
      <c r="Q14" s="47"/>
    </row>
    <row r="15" spans="3:18" ht="75" customHeight="1" x14ac:dyDescent="0.3">
      <c r="C15" s="54"/>
      <c r="D15" s="20" t="s">
        <v>19</v>
      </c>
      <c r="E15" s="21" t="s">
        <v>27</v>
      </c>
      <c r="F15" s="22" t="s">
        <v>25</v>
      </c>
      <c r="G15" s="48">
        <v>70.5</v>
      </c>
      <c r="H15" s="22" t="s">
        <v>17</v>
      </c>
      <c r="I15" s="12">
        <v>59</v>
      </c>
      <c r="J15" s="12" t="s">
        <v>18</v>
      </c>
      <c r="K15" s="12" t="s">
        <v>18</v>
      </c>
      <c r="L15" s="12" t="s">
        <v>18</v>
      </c>
      <c r="M15" s="18">
        <f t="shared" ref="M15" si="1">IFERROR(I15/I16,"ND")</f>
        <v>0.83687943262411346</v>
      </c>
      <c r="N15" s="19">
        <f t="shared" ref="N15" si="2">IFERROR(((I15)/G15),"ND")</f>
        <v>0.83687943262411346</v>
      </c>
      <c r="O15" s="44" t="s">
        <v>33</v>
      </c>
      <c r="P15" s="44"/>
      <c r="Q15" s="45"/>
    </row>
    <row r="16" spans="3:18" ht="75" customHeight="1" x14ac:dyDescent="0.3">
      <c r="C16" s="54"/>
      <c r="D16" s="20"/>
      <c r="E16" s="21"/>
      <c r="F16" s="22"/>
      <c r="G16" s="48"/>
      <c r="H16" s="22"/>
      <c r="I16" s="12">
        <v>70.5</v>
      </c>
      <c r="J16" s="12">
        <v>70.5</v>
      </c>
      <c r="K16" s="12">
        <v>70.5</v>
      </c>
      <c r="L16" s="12">
        <v>70.5</v>
      </c>
      <c r="M16" s="18"/>
      <c r="N16" s="19"/>
      <c r="O16" s="46"/>
      <c r="P16" s="46"/>
      <c r="Q16" s="47"/>
    </row>
    <row r="17" spans="3:19" ht="90.75" customHeight="1" x14ac:dyDescent="0.3">
      <c r="C17" s="54"/>
      <c r="D17" s="20" t="s">
        <v>20</v>
      </c>
      <c r="E17" s="21" t="s">
        <v>27</v>
      </c>
      <c r="F17" s="22" t="s">
        <v>25</v>
      </c>
      <c r="G17" s="23">
        <v>5.8</v>
      </c>
      <c r="H17" s="22" t="s">
        <v>17</v>
      </c>
      <c r="I17" s="12">
        <v>5</v>
      </c>
      <c r="J17" s="12" t="s">
        <v>18</v>
      </c>
      <c r="K17" s="12" t="s">
        <v>18</v>
      </c>
      <c r="L17" s="12" t="s">
        <v>18</v>
      </c>
      <c r="M17" s="18">
        <f>IFERROR(I17/I18,"ND")</f>
        <v>0.86206896551724144</v>
      </c>
      <c r="N17" s="19">
        <f t="shared" ref="N17" si="3">IFERROR(((I17)/G17),"ND")</f>
        <v>0.86206896551724144</v>
      </c>
      <c r="O17" s="44" t="s">
        <v>34</v>
      </c>
      <c r="P17" s="44"/>
      <c r="Q17" s="45"/>
    </row>
    <row r="18" spans="3:19" ht="90.75" customHeight="1" x14ac:dyDescent="0.3">
      <c r="C18" s="55"/>
      <c r="D18" s="20"/>
      <c r="E18" s="21"/>
      <c r="F18" s="22"/>
      <c r="G18" s="23"/>
      <c r="H18" s="22"/>
      <c r="I18" s="12">
        <v>5.8</v>
      </c>
      <c r="J18" s="12">
        <v>5.8</v>
      </c>
      <c r="K18" s="12">
        <v>5.8</v>
      </c>
      <c r="L18" s="12">
        <v>5.8</v>
      </c>
      <c r="M18" s="18"/>
      <c r="N18" s="19"/>
      <c r="O18" s="46"/>
      <c r="P18" s="46"/>
      <c r="Q18" s="47"/>
      <c r="R18" s="6"/>
      <c r="S18" s="6"/>
    </row>
    <row r="19" spans="3:19" ht="52.5" customHeight="1" x14ac:dyDescent="0.3">
      <c r="C19" s="60" t="s">
        <v>21</v>
      </c>
      <c r="D19" s="68"/>
      <c r="E19" s="69"/>
      <c r="F19" s="69"/>
      <c r="G19" s="70" t="e">
        <f>I20+J20+K20+L20</f>
        <v>#VALUE!</v>
      </c>
      <c r="H19" s="72"/>
      <c r="I19" s="13" t="s">
        <v>18</v>
      </c>
      <c r="J19" s="13" t="s">
        <v>18</v>
      </c>
      <c r="K19" s="13" t="s">
        <v>18</v>
      </c>
      <c r="L19" s="13" t="s">
        <v>18</v>
      </c>
      <c r="M19" s="77" t="str">
        <f>IFERROR(I19/I20,"ND")</f>
        <v>ND</v>
      </c>
      <c r="N19" s="65" t="str">
        <f t="shared" ref="N19" si="4">IFERROR(((I19)/G19),"ND")</f>
        <v>ND</v>
      </c>
      <c r="O19" s="66" t="s">
        <v>30</v>
      </c>
      <c r="P19" s="66"/>
      <c r="Q19" s="67"/>
    </row>
    <row r="20" spans="3:19" ht="52.5" customHeight="1" x14ac:dyDescent="0.3">
      <c r="C20" s="61"/>
      <c r="D20" s="68"/>
      <c r="E20" s="69"/>
      <c r="F20" s="69"/>
      <c r="G20" s="71"/>
      <c r="H20" s="73"/>
      <c r="I20" s="13" t="s">
        <v>18</v>
      </c>
      <c r="J20" s="13" t="s">
        <v>18</v>
      </c>
      <c r="K20" s="13" t="s">
        <v>18</v>
      </c>
      <c r="L20" s="13" t="s">
        <v>18</v>
      </c>
      <c r="M20" s="77"/>
      <c r="N20" s="65"/>
      <c r="O20" s="66"/>
      <c r="P20" s="66"/>
      <c r="Q20" s="67"/>
    </row>
    <row r="21" spans="3:19" ht="57" customHeight="1" x14ac:dyDescent="0.3">
      <c r="C21" s="74" t="s">
        <v>22</v>
      </c>
      <c r="D21" s="83"/>
      <c r="E21" s="84"/>
      <c r="F21" s="84"/>
      <c r="G21" s="101" t="e">
        <f t="shared" ref="G21:G26" si="5">I22+J22+K22+L22</f>
        <v>#VALUE!</v>
      </c>
      <c r="H21" s="86"/>
      <c r="I21" s="16" t="s">
        <v>18</v>
      </c>
      <c r="J21" s="16" t="s">
        <v>18</v>
      </c>
      <c r="K21" s="16" t="s">
        <v>18</v>
      </c>
      <c r="L21" s="16" t="s">
        <v>18</v>
      </c>
      <c r="M21" s="77" t="str">
        <f t="shared" ref="M19:M21" si="6">IFERROR(I21/I22,"ND")</f>
        <v>ND</v>
      </c>
      <c r="N21" s="64" t="str">
        <f t="shared" ref="N21" si="7">IFERROR(((I21)/G21),"ND")</f>
        <v>ND</v>
      </c>
      <c r="O21" s="78" t="s">
        <v>30</v>
      </c>
      <c r="P21" s="78"/>
      <c r="Q21" s="79"/>
    </row>
    <row r="22" spans="3:19" ht="52.5" customHeight="1" x14ac:dyDescent="0.3">
      <c r="C22" s="75"/>
      <c r="D22" s="83"/>
      <c r="E22" s="84"/>
      <c r="F22" s="84"/>
      <c r="G22" s="85"/>
      <c r="H22" s="87"/>
      <c r="I22" s="16" t="s">
        <v>18</v>
      </c>
      <c r="J22" s="16" t="s">
        <v>18</v>
      </c>
      <c r="K22" s="16" t="s">
        <v>18</v>
      </c>
      <c r="L22" s="16" t="s">
        <v>18</v>
      </c>
      <c r="M22" s="77"/>
      <c r="N22" s="64"/>
      <c r="O22" s="78"/>
      <c r="P22" s="78"/>
      <c r="Q22" s="79"/>
    </row>
    <row r="23" spans="3:19" ht="38.25" customHeight="1" x14ac:dyDescent="0.3">
      <c r="C23" s="76" t="s">
        <v>23</v>
      </c>
      <c r="D23" s="80"/>
      <c r="E23" s="81"/>
      <c r="F23" s="81"/>
      <c r="G23" s="102" t="e">
        <f t="shared" ref="G23:G26" si="8">I24+J24+K24+L24</f>
        <v>#VALUE!</v>
      </c>
      <c r="H23" s="89"/>
      <c r="I23" s="14" t="s">
        <v>18</v>
      </c>
      <c r="J23" s="14" t="s">
        <v>18</v>
      </c>
      <c r="K23" s="14" t="s">
        <v>18</v>
      </c>
      <c r="L23" s="14" t="s">
        <v>18</v>
      </c>
      <c r="M23" s="18" t="str">
        <f>IFERROR(I23/I24,"ND")</f>
        <v>ND</v>
      </c>
      <c r="N23" s="19" t="str">
        <f t="shared" ref="N23" si="9">IFERROR(((I23)/G23),"ND")</f>
        <v>ND</v>
      </c>
      <c r="O23" s="62" t="s">
        <v>30</v>
      </c>
      <c r="P23" s="62"/>
      <c r="Q23" s="63"/>
    </row>
    <row r="24" spans="3:19" ht="41.25" customHeight="1" x14ac:dyDescent="0.3">
      <c r="C24" s="76"/>
      <c r="D24" s="80"/>
      <c r="E24" s="81"/>
      <c r="F24" s="81"/>
      <c r="G24" s="82"/>
      <c r="H24" s="90"/>
      <c r="I24" s="14" t="s">
        <v>18</v>
      </c>
      <c r="J24" s="14" t="s">
        <v>18</v>
      </c>
      <c r="K24" s="14" t="s">
        <v>18</v>
      </c>
      <c r="L24" s="14" t="s">
        <v>18</v>
      </c>
      <c r="M24" s="18"/>
      <c r="N24" s="19"/>
      <c r="O24" s="62"/>
      <c r="P24" s="62"/>
      <c r="Q24" s="63"/>
    </row>
    <row r="25" spans="3:19" ht="46.5" customHeight="1" x14ac:dyDescent="0.3">
      <c r="C25" s="76" t="s">
        <v>23</v>
      </c>
      <c r="D25" s="80"/>
      <c r="E25" s="81"/>
      <c r="F25" s="81"/>
      <c r="G25" s="102" t="e">
        <f t="shared" ref="G25:G26" si="10">I26+J26+K26+L26</f>
        <v>#VALUE!</v>
      </c>
      <c r="H25" s="89"/>
      <c r="I25" s="14" t="s">
        <v>18</v>
      </c>
      <c r="J25" s="14" t="s">
        <v>18</v>
      </c>
      <c r="K25" s="14" t="s">
        <v>18</v>
      </c>
      <c r="L25" s="14" t="s">
        <v>18</v>
      </c>
      <c r="M25" s="18" t="str">
        <f t="shared" ref="M25" si="11">IFERROR(I25/I26,"ND")</f>
        <v>ND</v>
      </c>
      <c r="N25" s="19" t="str">
        <f t="shared" ref="N25" si="12">IFERROR(((I25)/G25),"ND")</f>
        <v>ND</v>
      </c>
      <c r="O25" s="62" t="s">
        <v>30</v>
      </c>
      <c r="P25" s="62"/>
      <c r="Q25" s="63"/>
    </row>
    <row r="26" spans="3:19" ht="54" customHeight="1" thickBot="1" x14ac:dyDescent="0.35">
      <c r="C26" s="93"/>
      <c r="D26" s="94"/>
      <c r="E26" s="95"/>
      <c r="F26" s="95"/>
      <c r="G26" s="96"/>
      <c r="H26" s="97"/>
      <c r="I26" s="15" t="s">
        <v>18</v>
      </c>
      <c r="J26" s="15" t="s">
        <v>18</v>
      </c>
      <c r="K26" s="15" t="s">
        <v>18</v>
      </c>
      <c r="L26" s="15" t="s">
        <v>18</v>
      </c>
      <c r="M26" s="98"/>
      <c r="N26" s="88"/>
      <c r="O26" s="91"/>
      <c r="P26" s="91"/>
      <c r="Q26" s="92"/>
    </row>
    <row r="27" spans="3:19" x14ac:dyDescent="0.3">
      <c r="I27" s="8"/>
    </row>
    <row r="28" spans="3:19" x14ac:dyDescent="0.3">
      <c r="I28" s="8"/>
    </row>
    <row r="29" spans="3:19" x14ac:dyDescent="0.3">
      <c r="I29" s="8"/>
    </row>
    <row r="30" spans="3:19" x14ac:dyDescent="0.3">
      <c r="I30" s="8"/>
    </row>
    <row r="31" spans="3:19" x14ac:dyDescent="0.3">
      <c r="I31" s="8"/>
    </row>
    <row r="32" spans="3:19" x14ac:dyDescent="0.3">
      <c r="I32" s="8"/>
    </row>
    <row r="33" spans="9:9" x14ac:dyDescent="0.3">
      <c r="I33" s="8"/>
    </row>
    <row r="34" spans="9:9" x14ac:dyDescent="0.3">
      <c r="I34" s="8"/>
    </row>
    <row r="35" spans="9:9" x14ac:dyDescent="0.3">
      <c r="I35" s="8"/>
    </row>
  </sheetData>
  <mergeCells count="76">
    <mergeCell ref="C25:C26"/>
    <mergeCell ref="D25:D26"/>
    <mergeCell ref="E25:E26"/>
    <mergeCell ref="F25:F26"/>
    <mergeCell ref="G25:G26"/>
    <mergeCell ref="H21:H22"/>
    <mergeCell ref="N25:N26"/>
    <mergeCell ref="H23:H24"/>
    <mergeCell ref="M23:M24"/>
    <mergeCell ref="O25:Q26"/>
    <mergeCell ref="H25:H26"/>
    <mergeCell ref="M25:M26"/>
    <mergeCell ref="D23:D24"/>
    <mergeCell ref="E23:E24"/>
    <mergeCell ref="F23:F24"/>
    <mergeCell ref="G23:G24"/>
    <mergeCell ref="D21:D22"/>
    <mergeCell ref="E21:E22"/>
    <mergeCell ref="F21:F22"/>
    <mergeCell ref="G21:G22"/>
    <mergeCell ref="C19:C20"/>
    <mergeCell ref="N23:N24"/>
    <mergeCell ref="O23:Q24"/>
    <mergeCell ref="N21:N22"/>
    <mergeCell ref="M19:M20"/>
    <mergeCell ref="N19:N20"/>
    <mergeCell ref="O19:Q20"/>
    <mergeCell ref="D19:D20"/>
    <mergeCell ref="E19:E20"/>
    <mergeCell ref="F19:F20"/>
    <mergeCell ref="G19:G20"/>
    <mergeCell ref="H19:H20"/>
    <mergeCell ref="C21:C22"/>
    <mergeCell ref="C23:C24"/>
    <mergeCell ref="M21:M22"/>
    <mergeCell ref="O21:Q22"/>
    <mergeCell ref="C9:E9"/>
    <mergeCell ref="O15:Q16"/>
    <mergeCell ref="F15:F16"/>
    <mergeCell ref="G15:G16"/>
    <mergeCell ref="H15:H16"/>
    <mergeCell ref="G13:G14"/>
    <mergeCell ref="N13:N14"/>
    <mergeCell ref="O13:Q14"/>
    <mergeCell ref="C13:C18"/>
    <mergeCell ref="H17:H18"/>
    <mergeCell ref="M17:M18"/>
    <mergeCell ref="N17:N18"/>
    <mergeCell ref="E13:E14"/>
    <mergeCell ref="F13:F14"/>
    <mergeCell ref="D13:D14"/>
    <mergeCell ref="O17:Q18"/>
    <mergeCell ref="H13:H14"/>
    <mergeCell ref="M13:M14"/>
    <mergeCell ref="C10:C12"/>
    <mergeCell ref="D4:Q4"/>
    <mergeCell ref="D5:Q5"/>
    <mergeCell ref="D6:Q6"/>
    <mergeCell ref="F9:Q9"/>
    <mergeCell ref="O10:Q12"/>
    <mergeCell ref="D10:D12"/>
    <mergeCell ref="E10:E12"/>
    <mergeCell ref="F10:F12"/>
    <mergeCell ref="G10:N10"/>
    <mergeCell ref="G11:G12"/>
    <mergeCell ref="H11:H12"/>
    <mergeCell ref="I11:L11"/>
    <mergeCell ref="M11:N11"/>
    <mergeCell ref="M15:M16"/>
    <mergeCell ref="N15:N16"/>
    <mergeCell ref="D15:D16"/>
    <mergeCell ref="E15:E16"/>
    <mergeCell ref="E17:E18"/>
    <mergeCell ref="F17:F18"/>
    <mergeCell ref="G17:G18"/>
    <mergeCell ref="D17:D18"/>
  </mergeCells>
  <conditionalFormatting sqref="M13:N26">
    <cfRule type="containsText" dxfId="0" priority="1" operator="containsText" text="ND">
      <formula>NOT(ISERROR(SEARCH("ND",M13)))</formula>
    </cfRule>
    <cfRule type="cellIs" dxfId="4" priority="5" operator="greaterThan">
      <formula>1.2</formula>
    </cfRule>
    <cfRule type="cellIs" dxfId="3" priority="4" operator="lessThan">
      <formula>0.5</formula>
    </cfRule>
    <cfRule type="cellIs" dxfId="2" priority="3" operator="between">
      <formula>0.5</formula>
      <formula>0.7</formula>
    </cfRule>
    <cfRule type="cellIs" dxfId="1" priority="2" operator="between">
      <formula>0.7</formula>
      <formula>1.2</formula>
    </cfRule>
  </conditionalFormatting>
  <pageMargins left="0.25" right="0.25" top="0.75" bottom="0.75" header="0.3" footer="0.3"/>
  <pageSetup paperSize="5" scale="53" fitToHeight="0" orientation="landscape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CEDULA 1Tr23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Jessica Silveyra</cp:lastModifiedBy>
  <cp:revision/>
  <dcterms:created xsi:type="dcterms:W3CDTF">2020-03-29T23:09:10Z</dcterms:created>
  <dcterms:modified xsi:type="dcterms:W3CDTF">2023-03-31T18:18:22Z</dcterms:modified>
  <cp:category/>
  <cp:contentStatus/>
</cp:coreProperties>
</file>